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vilniausvt-my.sharepoint.com/personal/m021_vilniausvt_lt/Documents/Desktop/PIRKIMAI/Skelbiami/11. Vartai_UŽ-870/Pirkimo dokumentai_vartai_SP AK/Pirkimo dokumentai_vartai_SP AK/"/>
    </mc:Choice>
  </mc:AlternateContent>
  <xr:revisionPtr revIDLastSave="327" documentId="8_{5ECE80AC-F003-41FC-B4ED-1723A586C223}" xr6:coauthVersionLast="47" xr6:coauthVersionMax="47" xr10:uidLastSave="{496597F1-2A13-458E-B7AA-293305D6A9FB}"/>
  <bookViews>
    <workbookView xWindow="-120" yWindow="-120" windowWidth="29040" windowHeight="15720" xr2:uid="{2FEA13AD-5EE8-44E6-83DD-FFB1C30DAB8C}"/>
  </bookViews>
  <sheets>
    <sheet name="Pasiūlymas" sheetId="1" r:id="rId1"/>
  </sheets>
  <definedNames>
    <definedName name="_ftn1" localSheetId="0">Pasiūlymas!#REF!</definedName>
    <definedName name="_ftn2" localSheetId="0">Pasiūlymas!#REF!</definedName>
    <definedName name="_ftnref1" localSheetId="0">Pasiūlymas!#REF!</definedName>
    <definedName name="_ftnref2" localSheetId="0">Pasiūlymas!#REF!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1" l="1"/>
  <c r="G29" i="1" s="1"/>
  <c r="G28" i="1"/>
  <c r="G27" i="1"/>
  <c r="G26" i="1"/>
  <c r="G25" i="1"/>
  <c r="G24" i="1"/>
  <c r="G23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5" i="1"/>
</calcChain>
</file>

<file path=xl/sharedStrings.xml><?xml version="1.0" encoding="utf-8"?>
<sst xmlns="http://schemas.openxmlformats.org/spreadsheetml/2006/main" count="58" uniqueCount="38">
  <si>
    <t>Pasiūlymo Priedas Nr. 1</t>
  </si>
  <si>
    <t>Lentelė Nr. 1</t>
  </si>
  <si>
    <t>Eil. Nr.</t>
  </si>
  <si>
    <t>Pirkimo objektas</t>
  </si>
  <si>
    <t>Mato vnt.</t>
  </si>
  <si>
    <t>Konkretus kiekis sutarties galiojimo laikotarpiu**</t>
  </si>
  <si>
    <t>Įkainis EUR be PVM už mato vnt.*</t>
  </si>
  <si>
    <t>Kaina EUR be PVM*</t>
  </si>
  <si>
    <t>vnt.</t>
  </si>
  <si>
    <t>kompl.</t>
  </si>
  <si>
    <t>PVM (21 proc)</t>
  </si>
  <si>
    <t>Bendra Pasiūlymo kaina EUR su PVM )</t>
  </si>
  <si>
    <t>* Įkainiai, kaina turi būti pateikiami ne daugiau kaip dviejų skaičių po kablelio tikslumu.</t>
  </si>
  <si>
    <r>
      <t>**</t>
    </r>
    <r>
      <rPr>
        <b/>
        <i/>
        <sz val="10"/>
        <rFont val="Times New Roman"/>
        <family val="1"/>
        <charset val="186"/>
      </rPr>
      <t>Nurodytas konkretus Pirkimo objekto kiekis. Pirkėjas įsipareigoja nupirkti visą nurodytą kiekį.</t>
    </r>
  </si>
  <si>
    <t>Greitaeigiai pramoniniai susilankstomi vartai</t>
  </si>
  <si>
    <t>Vartų automatika</t>
  </si>
  <si>
    <t>Vartų valdymo blokas</t>
  </si>
  <si>
    <t>Valstybinių numerių atpažinimo kamera</t>
  </si>
  <si>
    <t>Serveris pravažiavimo sistemai</t>
  </si>
  <si>
    <t>Automatinis kelio užtvaras</t>
  </si>
  <si>
    <t>Indukcinės kilpos valdiklis, 2 kanalų</t>
  </si>
  <si>
    <t>Informacinė LED švieslentė</t>
  </si>
  <si>
    <t xml:space="preserve">Maršrutizatorius </t>
  </si>
  <si>
    <t>Stulpelis LED švieslentėms, LED infoskydams, ANPR kameroms</t>
  </si>
  <si>
    <t>Programinė įranga</t>
  </si>
  <si>
    <t>Stulpelis ANPR kamerai tvirtinti</t>
  </si>
  <si>
    <t>Serverinė spinta</t>
  </si>
  <si>
    <t>Indukcinė kilpa</t>
  </si>
  <si>
    <t>Maršrutizatorius 5G</t>
  </si>
  <si>
    <t>UPS serveriui</t>
  </si>
  <si>
    <t>Sistemos valdiklis su papildoma įranga, tinklo komutatoriumi, 
šildytuvu</t>
  </si>
  <si>
    <t>Montavimas
Į darbų kainą turi būti įskaičiuoti visi reikalingi darbui atlikti elementai, įskaitant kelio ženklus, ir kitas būtinas priemones</t>
  </si>
  <si>
    <t>Greitaeigių vartų sistemos, automatikos ir numerių nuskaitymo įrangos montavimas Antakalnio transporto departamente</t>
  </si>
  <si>
    <t>Greitaeigių vartų sistemos, automatikos ir numerių nuskaitymo įrangos montavimas Viršuliškių transporto departamente</t>
  </si>
  <si>
    <t>Greitaeigių vartų sistemos, automatikos ir numerių nuskaitymo įrangos montavimas Verkių transporto departamente</t>
  </si>
  <si>
    <t>Kelio užtvarų su numerių nuskaitymo įranga montavimas Verkių lengvųjų automobilių aikštelėje</t>
  </si>
  <si>
    <t>Kelio užtvarų su numerių nuskaitymo įranga montavimas Viršuliškių lengvųjų automobilių aikštelėje</t>
  </si>
  <si>
    <t xml:space="preserve">Bendra Pasiūlymo kaina EUR be PVM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</si>
</sst>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i/>
      <sz val="1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vertAlign val="superscript"/>
      <sz val="8"/>
      <color theme="1"/>
      <name val="Times New Roman"/>
      <family val="1"/>
      <charset val="186"/>
    </font>
    <font>
      <sz val="8"/>
      <name val="Aptos Narrow"/>
      <family val="2"/>
      <charset val="186"/>
      <scheme val="minor"/>
    </font>
    <font>
      <b/>
      <sz val="14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2" fontId="5" fillId="0" borderId="0" xfId="0" applyNumberFormat="1" applyFont="1"/>
    <xf numFmtId="2" fontId="4" fillId="2" borderId="1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Border="1" applyAlignment="1" applyProtection="1">
      <alignment horizontal="center" vertical="center" wrapText="1"/>
      <protection locked="0"/>
    </xf>
    <xf numFmtId="2" fontId="5" fillId="3" borderId="1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right"/>
    </xf>
    <xf numFmtId="0" fontId="4" fillId="3" borderId="3" xfId="0" applyFont="1" applyFill="1" applyBorder="1" applyAlignment="1">
      <alignment horizontal="right"/>
    </xf>
    <xf numFmtId="0" fontId="4" fillId="3" borderId="4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C8F11-78CE-4D1B-9C01-5D2846B88894}">
  <dimension ref="A2:P33"/>
  <sheetViews>
    <sheetView tabSelected="1" zoomScale="80" zoomScaleNormal="80" workbookViewId="0">
      <selection activeCell="J10" sqref="J10"/>
    </sheetView>
  </sheetViews>
  <sheetFormatPr defaultColWidth="9.140625" defaultRowHeight="15" x14ac:dyDescent="0.25"/>
  <cols>
    <col min="1" max="1" width="9.140625" style="2"/>
    <col min="2" max="3" width="20.7109375" style="2" customWidth="1"/>
    <col min="4" max="4" width="14.140625" style="1" customWidth="1"/>
    <col min="5" max="5" width="18.7109375" style="1" customWidth="1"/>
    <col min="6" max="6" width="32" style="15" customWidth="1"/>
    <col min="7" max="7" width="21.42578125" style="2" customWidth="1"/>
    <col min="8" max="16384" width="9.140625" style="2"/>
  </cols>
  <sheetData>
    <row r="2" spans="1:16" x14ac:dyDescent="0.25">
      <c r="A2" s="13" t="s">
        <v>0</v>
      </c>
    </row>
    <row r="3" spans="1:16" x14ac:dyDescent="0.25">
      <c r="G3" s="14" t="s">
        <v>1</v>
      </c>
    </row>
    <row r="4" spans="1:16" ht="42.75" x14ac:dyDescent="0.25">
      <c r="A4" s="8" t="s">
        <v>2</v>
      </c>
      <c r="B4" s="31" t="s">
        <v>3</v>
      </c>
      <c r="C4" s="32"/>
      <c r="D4" s="8" t="s">
        <v>4</v>
      </c>
      <c r="E4" s="19" t="s">
        <v>5</v>
      </c>
      <c r="F4" s="16" t="s">
        <v>6</v>
      </c>
      <c r="G4" s="9" t="s">
        <v>7</v>
      </c>
      <c r="H4" s="1"/>
      <c r="I4" s="1"/>
      <c r="J4" s="1"/>
      <c r="K4" s="1"/>
      <c r="L4" s="1"/>
      <c r="M4" s="1"/>
      <c r="N4" s="1"/>
      <c r="O4" s="1"/>
      <c r="P4" s="1"/>
    </row>
    <row r="5" spans="1:16" ht="53.25" customHeight="1" x14ac:dyDescent="0.25">
      <c r="A5" s="6">
        <v>1</v>
      </c>
      <c r="B5" s="20" t="s">
        <v>14</v>
      </c>
      <c r="C5" s="21"/>
      <c r="D5" s="11" t="s">
        <v>8</v>
      </c>
      <c r="E5" s="7">
        <v>10</v>
      </c>
      <c r="F5" s="17"/>
      <c r="G5" s="10">
        <f>ROUND(E5*F5,2)</f>
        <v>0</v>
      </c>
      <c r="H5" s="1"/>
      <c r="I5" s="1"/>
      <c r="J5" s="1"/>
      <c r="K5" s="1"/>
      <c r="L5" s="1"/>
      <c r="M5" s="1"/>
      <c r="N5" s="1"/>
      <c r="O5" s="1"/>
      <c r="P5" s="1"/>
    </row>
    <row r="6" spans="1:16" ht="28.5" customHeight="1" x14ac:dyDescent="0.25">
      <c r="A6" s="6">
        <v>2</v>
      </c>
      <c r="B6" s="20" t="s">
        <v>15</v>
      </c>
      <c r="C6" s="21"/>
      <c r="D6" s="11" t="s">
        <v>8</v>
      </c>
      <c r="E6" s="7">
        <v>10</v>
      </c>
      <c r="F6" s="17"/>
      <c r="G6" s="10">
        <f t="shared" ref="G6:G21" si="0">ROUND(E6*F6,2)</f>
        <v>0</v>
      </c>
      <c r="H6" s="1"/>
      <c r="I6" s="1"/>
      <c r="J6" s="1"/>
      <c r="K6" s="1"/>
      <c r="L6" s="1"/>
      <c r="M6" s="1"/>
      <c r="N6" s="1"/>
      <c r="O6" s="1"/>
      <c r="P6" s="1"/>
    </row>
    <row r="7" spans="1:16" ht="34.5" customHeight="1" x14ac:dyDescent="0.25">
      <c r="A7" s="6">
        <v>3</v>
      </c>
      <c r="B7" s="20" t="s">
        <v>16</v>
      </c>
      <c r="C7" s="21"/>
      <c r="D7" s="11" t="s">
        <v>8</v>
      </c>
      <c r="E7" s="7">
        <v>10</v>
      </c>
      <c r="F7" s="17"/>
      <c r="G7" s="10">
        <f t="shared" si="0"/>
        <v>0</v>
      </c>
      <c r="H7" s="1"/>
      <c r="I7" s="1"/>
      <c r="J7" s="1"/>
      <c r="K7" s="1"/>
      <c r="L7" s="1"/>
      <c r="M7" s="1"/>
      <c r="N7" s="1"/>
      <c r="O7" s="1"/>
      <c r="P7" s="1"/>
    </row>
    <row r="8" spans="1:16" ht="37.5" customHeight="1" x14ac:dyDescent="0.25">
      <c r="A8" s="6">
        <v>4</v>
      </c>
      <c r="B8" s="20" t="s">
        <v>17</v>
      </c>
      <c r="C8" s="21"/>
      <c r="D8" s="11" t="s">
        <v>8</v>
      </c>
      <c r="E8" s="7">
        <v>15</v>
      </c>
      <c r="F8" s="17"/>
      <c r="G8" s="10">
        <f t="shared" si="0"/>
        <v>0</v>
      </c>
      <c r="H8" s="1"/>
      <c r="I8" s="1"/>
      <c r="J8" s="1"/>
      <c r="K8" s="1"/>
      <c r="L8" s="1"/>
      <c r="M8" s="1"/>
      <c r="N8" s="1"/>
      <c r="O8" s="1"/>
      <c r="P8" s="1"/>
    </row>
    <row r="9" spans="1:16" ht="27" customHeight="1" x14ac:dyDescent="0.25">
      <c r="A9" s="6">
        <v>5</v>
      </c>
      <c r="B9" s="20" t="s">
        <v>18</v>
      </c>
      <c r="C9" s="21"/>
      <c r="D9" s="11" t="s">
        <v>8</v>
      </c>
      <c r="E9" s="7">
        <v>1</v>
      </c>
      <c r="F9" s="17"/>
      <c r="G9" s="10">
        <f t="shared" si="0"/>
        <v>0</v>
      </c>
      <c r="H9" s="1"/>
      <c r="I9" s="1"/>
      <c r="J9" s="1"/>
      <c r="K9" s="1"/>
      <c r="L9" s="1"/>
      <c r="M9" s="1"/>
      <c r="N9" s="1"/>
      <c r="O9" s="1"/>
      <c r="P9" s="1"/>
    </row>
    <row r="10" spans="1:16" ht="38.25" customHeight="1" x14ac:dyDescent="0.25">
      <c r="A10" s="6">
        <v>6</v>
      </c>
      <c r="B10" s="20" t="s">
        <v>19</v>
      </c>
      <c r="C10" s="21"/>
      <c r="D10" s="11" t="s">
        <v>8</v>
      </c>
      <c r="E10" s="7">
        <v>2</v>
      </c>
      <c r="F10" s="17"/>
      <c r="G10" s="10">
        <f t="shared" si="0"/>
        <v>0</v>
      </c>
      <c r="H10" s="1"/>
      <c r="I10" s="1"/>
      <c r="J10" s="1"/>
      <c r="K10" s="1"/>
      <c r="L10" s="1"/>
      <c r="M10" s="1"/>
      <c r="N10" s="1"/>
      <c r="O10" s="1"/>
      <c r="P10" s="1"/>
    </row>
    <row r="11" spans="1:16" ht="27" customHeight="1" x14ac:dyDescent="0.25">
      <c r="A11" s="6">
        <v>7</v>
      </c>
      <c r="B11" s="20" t="s">
        <v>20</v>
      </c>
      <c r="C11" s="21"/>
      <c r="D11" s="11" t="s">
        <v>8</v>
      </c>
      <c r="E11" s="7">
        <v>18</v>
      </c>
      <c r="F11" s="17"/>
      <c r="G11" s="10">
        <f t="shared" si="0"/>
        <v>0</v>
      </c>
      <c r="H11" s="1"/>
      <c r="I11" s="1"/>
      <c r="J11" s="1"/>
      <c r="K11" s="1"/>
      <c r="L11" s="1"/>
      <c r="M11" s="1"/>
      <c r="N11" s="1"/>
      <c r="O11" s="1"/>
      <c r="P11" s="1"/>
    </row>
    <row r="12" spans="1:16" ht="30.75" customHeight="1" x14ac:dyDescent="0.25">
      <c r="A12" s="6">
        <v>8</v>
      </c>
      <c r="B12" s="20" t="s">
        <v>21</v>
      </c>
      <c r="C12" s="21"/>
      <c r="D12" s="11" t="s">
        <v>8</v>
      </c>
      <c r="E12" s="7">
        <v>15</v>
      </c>
      <c r="F12" s="17"/>
      <c r="G12" s="10">
        <f t="shared" si="0"/>
        <v>0</v>
      </c>
      <c r="H12" s="1"/>
      <c r="I12" s="1"/>
      <c r="J12" s="1"/>
      <c r="K12" s="1"/>
      <c r="L12" s="1"/>
      <c r="M12" s="1"/>
      <c r="N12" s="1"/>
      <c r="O12" s="1"/>
      <c r="P12" s="1"/>
    </row>
    <row r="13" spans="1:16" ht="28.5" customHeight="1" x14ac:dyDescent="0.25">
      <c r="A13" s="6">
        <v>9</v>
      </c>
      <c r="B13" s="20" t="s">
        <v>22</v>
      </c>
      <c r="C13" s="21"/>
      <c r="D13" s="11" t="s">
        <v>8</v>
      </c>
      <c r="E13" s="7">
        <v>1</v>
      </c>
      <c r="F13" s="17"/>
      <c r="G13" s="10">
        <f t="shared" si="0"/>
        <v>0</v>
      </c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5">
      <c r="A14" s="6">
        <v>10</v>
      </c>
      <c r="B14" s="20" t="s">
        <v>23</v>
      </c>
      <c r="C14" s="21"/>
      <c r="D14" s="11" t="s">
        <v>8</v>
      </c>
      <c r="E14" s="7">
        <v>15</v>
      </c>
      <c r="F14" s="17"/>
      <c r="G14" s="10">
        <f t="shared" si="0"/>
        <v>0</v>
      </c>
      <c r="H14" s="1"/>
      <c r="I14" s="1"/>
      <c r="J14" s="1"/>
      <c r="K14" s="1"/>
      <c r="L14" s="1"/>
      <c r="M14" s="1"/>
      <c r="N14" s="1"/>
      <c r="O14" s="1"/>
      <c r="P14" s="1"/>
    </row>
    <row r="15" spans="1:16" ht="26.25" customHeight="1" x14ac:dyDescent="0.25">
      <c r="A15" s="6">
        <v>11</v>
      </c>
      <c r="B15" s="20" t="s">
        <v>24</v>
      </c>
      <c r="C15" s="21"/>
      <c r="D15" s="11" t="s">
        <v>8</v>
      </c>
      <c r="E15" s="7">
        <v>1</v>
      </c>
      <c r="F15" s="17"/>
      <c r="G15" s="10">
        <f t="shared" si="0"/>
        <v>0</v>
      </c>
      <c r="H15" s="1"/>
      <c r="I15" s="1"/>
      <c r="J15" s="1"/>
      <c r="K15" s="1"/>
      <c r="L15" s="1"/>
      <c r="M15" s="1"/>
      <c r="N15" s="1"/>
      <c r="O15" s="1"/>
      <c r="P15" s="1"/>
    </row>
    <row r="16" spans="1:16" ht="35.25" customHeight="1" x14ac:dyDescent="0.25">
      <c r="A16" s="6">
        <v>12</v>
      </c>
      <c r="B16" s="20" t="s">
        <v>25</v>
      </c>
      <c r="C16" s="21"/>
      <c r="D16" s="11" t="s">
        <v>8</v>
      </c>
      <c r="E16" s="7">
        <v>15</v>
      </c>
      <c r="F16" s="17"/>
      <c r="G16" s="10">
        <f t="shared" si="0"/>
        <v>0</v>
      </c>
      <c r="H16" s="1"/>
      <c r="I16" s="1"/>
      <c r="J16" s="1"/>
      <c r="K16" s="1"/>
      <c r="L16" s="1"/>
      <c r="M16" s="1"/>
      <c r="N16" s="1"/>
      <c r="O16" s="1"/>
      <c r="P16" s="1"/>
    </row>
    <row r="17" spans="1:16" ht="24.75" customHeight="1" x14ac:dyDescent="0.25">
      <c r="A17" s="6">
        <v>13</v>
      </c>
      <c r="B17" s="20" t="s">
        <v>26</v>
      </c>
      <c r="C17" s="21"/>
      <c r="D17" s="11" t="s">
        <v>8</v>
      </c>
      <c r="E17" s="7">
        <v>1</v>
      </c>
      <c r="F17" s="17"/>
      <c r="G17" s="10">
        <f t="shared" si="0"/>
        <v>0</v>
      </c>
      <c r="H17" s="1"/>
      <c r="I17" s="1"/>
      <c r="J17" s="1"/>
      <c r="K17" s="1"/>
      <c r="L17" s="1"/>
      <c r="M17" s="1"/>
      <c r="N17" s="1"/>
      <c r="O17" s="1"/>
      <c r="P17" s="1"/>
    </row>
    <row r="18" spans="1:16" ht="32.25" customHeight="1" x14ac:dyDescent="0.25">
      <c r="A18" s="6">
        <v>14</v>
      </c>
      <c r="B18" s="20" t="s">
        <v>27</v>
      </c>
      <c r="C18" s="21"/>
      <c r="D18" s="11" t="s">
        <v>8</v>
      </c>
      <c r="E18" s="7">
        <v>36</v>
      </c>
      <c r="F18" s="17"/>
      <c r="G18" s="10">
        <f t="shared" si="0"/>
        <v>0</v>
      </c>
      <c r="H18" s="1"/>
      <c r="I18" s="1"/>
      <c r="J18" s="1"/>
      <c r="K18" s="1"/>
      <c r="L18" s="1"/>
      <c r="M18" s="1"/>
      <c r="N18" s="1"/>
      <c r="O18" s="1"/>
      <c r="P18" s="1"/>
    </row>
    <row r="19" spans="1:16" ht="22.5" customHeight="1" x14ac:dyDescent="0.25">
      <c r="A19" s="6">
        <v>15</v>
      </c>
      <c r="B19" s="20" t="s">
        <v>28</v>
      </c>
      <c r="C19" s="21"/>
      <c r="D19" s="11" t="s">
        <v>8</v>
      </c>
      <c r="E19" s="7">
        <v>5</v>
      </c>
      <c r="F19" s="17"/>
      <c r="G19" s="10">
        <f t="shared" si="0"/>
        <v>0</v>
      </c>
      <c r="H19" s="1"/>
      <c r="I19" s="1"/>
      <c r="J19" s="1"/>
      <c r="K19" s="1"/>
      <c r="L19" s="1"/>
      <c r="M19" s="1"/>
      <c r="N19" s="1"/>
      <c r="O19" s="1"/>
      <c r="P19" s="1"/>
    </row>
    <row r="20" spans="1:16" ht="26.25" customHeight="1" x14ac:dyDescent="0.25">
      <c r="A20" s="6">
        <v>16</v>
      </c>
      <c r="B20" s="20" t="s">
        <v>29</v>
      </c>
      <c r="C20" s="21"/>
      <c r="D20" s="11" t="s">
        <v>8</v>
      </c>
      <c r="E20" s="7">
        <v>1</v>
      </c>
      <c r="F20" s="17"/>
      <c r="G20" s="10">
        <f t="shared" si="0"/>
        <v>0</v>
      </c>
      <c r="H20" s="1"/>
      <c r="I20" s="1"/>
      <c r="J20" s="1"/>
      <c r="K20" s="1"/>
      <c r="L20" s="1"/>
      <c r="M20" s="1"/>
      <c r="N20" s="1"/>
      <c r="O20" s="1"/>
      <c r="P20" s="1"/>
    </row>
    <row r="21" spans="1:16" ht="42.75" customHeight="1" x14ac:dyDescent="0.25">
      <c r="A21" s="6">
        <v>17</v>
      </c>
      <c r="B21" s="20" t="s">
        <v>30</v>
      </c>
      <c r="C21" s="21"/>
      <c r="D21" s="11" t="s">
        <v>8</v>
      </c>
      <c r="E21" s="7">
        <v>12</v>
      </c>
      <c r="F21" s="17"/>
      <c r="G21" s="10">
        <f t="shared" si="0"/>
        <v>0</v>
      </c>
      <c r="H21" s="1"/>
      <c r="I21" s="1"/>
      <c r="J21" s="1"/>
      <c r="K21" s="1"/>
      <c r="L21" s="1"/>
      <c r="M21" s="1"/>
      <c r="N21" s="1"/>
      <c r="O21" s="1"/>
      <c r="P21" s="1"/>
    </row>
    <row r="22" spans="1:16" ht="66.75" customHeight="1" x14ac:dyDescent="0.25">
      <c r="A22" s="22" t="s">
        <v>31</v>
      </c>
      <c r="B22" s="23"/>
      <c r="C22" s="23"/>
      <c r="D22" s="23"/>
      <c r="E22" s="23"/>
      <c r="F22" s="23"/>
      <c r="G22" s="24"/>
      <c r="H22" s="1"/>
      <c r="I22" s="1"/>
      <c r="J22" s="1"/>
      <c r="K22" s="1"/>
      <c r="L22" s="1"/>
      <c r="M22" s="1"/>
      <c r="N22" s="1"/>
      <c r="O22" s="1"/>
      <c r="P22" s="1"/>
    </row>
    <row r="23" spans="1:16" ht="66.75" customHeight="1" x14ac:dyDescent="0.25">
      <c r="A23" s="12">
        <v>18</v>
      </c>
      <c r="B23" s="20" t="s">
        <v>32</v>
      </c>
      <c r="C23" s="21"/>
      <c r="D23" s="11" t="s">
        <v>9</v>
      </c>
      <c r="E23" s="7">
        <v>1</v>
      </c>
      <c r="F23" s="17"/>
      <c r="G23" s="10">
        <f>ROUND(E23*F23,2)</f>
        <v>0</v>
      </c>
      <c r="H23" s="1"/>
      <c r="I23" s="1"/>
      <c r="J23" s="1"/>
      <c r="K23" s="1"/>
      <c r="L23" s="1"/>
      <c r="M23" s="1"/>
      <c r="N23" s="1"/>
      <c r="O23" s="1"/>
      <c r="P23" s="1"/>
    </row>
    <row r="24" spans="1:16" ht="66.75" customHeight="1" x14ac:dyDescent="0.25">
      <c r="A24" s="12">
        <v>19</v>
      </c>
      <c r="B24" s="20" t="s">
        <v>33</v>
      </c>
      <c r="C24" s="21"/>
      <c r="D24" s="11" t="s">
        <v>9</v>
      </c>
      <c r="E24" s="7">
        <v>1</v>
      </c>
      <c r="F24" s="17"/>
      <c r="G24" s="10">
        <f>ROUND(E24*F24,2)</f>
        <v>0</v>
      </c>
      <c r="H24" s="1"/>
      <c r="I24" s="1"/>
      <c r="J24" s="1"/>
      <c r="K24" s="1"/>
      <c r="L24" s="1"/>
      <c r="M24" s="1"/>
      <c r="N24" s="1"/>
      <c r="O24" s="1"/>
      <c r="P24" s="1"/>
    </row>
    <row r="25" spans="1:16" ht="66.75" customHeight="1" x14ac:dyDescent="0.25">
      <c r="A25" s="12">
        <v>20</v>
      </c>
      <c r="B25" s="20" t="s">
        <v>34</v>
      </c>
      <c r="C25" s="21"/>
      <c r="D25" s="11" t="s">
        <v>9</v>
      </c>
      <c r="E25" s="7">
        <v>1</v>
      </c>
      <c r="F25" s="17"/>
      <c r="G25" s="10">
        <f>ROUND(E25*F25,2)</f>
        <v>0</v>
      </c>
      <c r="H25" s="1"/>
      <c r="I25" s="1"/>
      <c r="J25" s="1"/>
      <c r="K25" s="1"/>
      <c r="L25" s="1"/>
      <c r="M25" s="1"/>
      <c r="N25" s="1"/>
      <c r="O25" s="1"/>
      <c r="P25" s="1"/>
    </row>
    <row r="26" spans="1:16" ht="66.75" customHeight="1" x14ac:dyDescent="0.25">
      <c r="A26" s="12">
        <v>21</v>
      </c>
      <c r="B26" s="20" t="s">
        <v>35</v>
      </c>
      <c r="C26" s="21"/>
      <c r="D26" s="11" t="s">
        <v>9</v>
      </c>
      <c r="E26" s="7">
        <v>1</v>
      </c>
      <c r="F26" s="17"/>
      <c r="G26" s="10">
        <f>ROUND(E26*F26,2)</f>
        <v>0</v>
      </c>
      <c r="H26" s="1"/>
      <c r="I26" s="1"/>
      <c r="J26" s="1"/>
      <c r="K26" s="1"/>
      <c r="L26" s="1"/>
      <c r="M26" s="1"/>
      <c r="N26" s="1"/>
      <c r="O26" s="1"/>
      <c r="P26" s="1"/>
    </row>
    <row r="27" spans="1:16" ht="75" customHeight="1" x14ac:dyDescent="0.25">
      <c r="A27" s="12">
        <v>22</v>
      </c>
      <c r="B27" s="20" t="s">
        <v>36</v>
      </c>
      <c r="C27" s="21"/>
      <c r="D27" s="11" t="s">
        <v>9</v>
      </c>
      <c r="E27" s="7">
        <v>1</v>
      </c>
      <c r="F27" s="17"/>
      <c r="G27" s="10">
        <f>ROUND(E27*F27,2)</f>
        <v>0</v>
      </c>
      <c r="H27" s="1"/>
      <c r="I27" s="1"/>
      <c r="J27" s="1"/>
      <c r="K27" s="1"/>
      <c r="L27" s="1"/>
      <c r="M27" s="1"/>
      <c r="N27" s="1"/>
      <c r="O27" s="1"/>
      <c r="P27" s="1"/>
    </row>
    <row r="28" spans="1:16" ht="24.75" customHeight="1" x14ac:dyDescent="0.25">
      <c r="A28" s="25" t="s">
        <v>37</v>
      </c>
      <c r="B28" s="26"/>
      <c r="C28" s="26"/>
      <c r="D28" s="26"/>
      <c r="E28" s="26"/>
      <c r="F28" s="27"/>
      <c r="G28" s="18">
        <f>ROUND(SUM(G5:G21,G23:G27),2)</f>
        <v>0</v>
      </c>
      <c r="H28" s="1"/>
      <c r="I28" s="1"/>
      <c r="J28" s="1"/>
      <c r="K28" s="1"/>
      <c r="L28" s="1"/>
      <c r="M28" s="1"/>
      <c r="N28" s="1"/>
      <c r="O28" s="1"/>
      <c r="P28" s="1"/>
    </row>
    <row r="29" spans="1:16" ht="28.5" customHeight="1" x14ac:dyDescent="0.25">
      <c r="A29" s="25" t="s">
        <v>10</v>
      </c>
      <c r="B29" s="26"/>
      <c r="C29" s="26"/>
      <c r="D29" s="26"/>
      <c r="E29" s="26"/>
      <c r="F29" s="27"/>
      <c r="G29" s="18">
        <f>ROUND(G30-G28,2)</f>
        <v>0</v>
      </c>
      <c r="H29" s="1"/>
      <c r="I29" s="1"/>
      <c r="J29" s="1"/>
      <c r="K29" s="1"/>
      <c r="L29" s="1"/>
      <c r="M29" s="1"/>
      <c r="N29" s="1"/>
      <c r="O29" s="1"/>
      <c r="P29" s="1"/>
    </row>
    <row r="30" spans="1:16" ht="30.75" customHeight="1" x14ac:dyDescent="0.25">
      <c r="A30" s="28" t="s">
        <v>11</v>
      </c>
      <c r="B30" s="29"/>
      <c r="C30" s="29"/>
      <c r="D30" s="29"/>
      <c r="E30" s="29"/>
      <c r="F30" s="30"/>
      <c r="G30" s="18">
        <f>ROUND(G28*1.21,2)</f>
        <v>0</v>
      </c>
    </row>
    <row r="31" spans="1:16" x14ac:dyDescent="0.25">
      <c r="A31" s="3" t="s">
        <v>12</v>
      </c>
    </row>
    <row r="32" spans="1:16" x14ac:dyDescent="0.25">
      <c r="A32" s="4" t="s">
        <v>13</v>
      </c>
    </row>
    <row r="33" spans="1:1" x14ac:dyDescent="0.25">
      <c r="A33" s="5"/>
    </row>
  </sheetData>
  <mergeCells count="27">
    <mergeCell ref="A28:F28"/>
    <mergeCell ref="A30:F30"/>
    <mergeCell ref="A29:F29"/>
    <mergeCell ref="B4:C4"/>
    <mergeCell ref="B21:C21"/>
    <mergeCell ref="B6:C6"/>
    <mergeCell ref="B5:C5"/>
    <mergeCell ref="B27:C27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25:C25"/>
    <mergeCell ref="B26:C26"/>
    <mergeCell ref="B19:C19"/>
    <mergeCell ref="B20:C20"/>
    <mergeCell ref="A22:G22"/>
    <mergeCell ref="B23:C23"/>
    <mergeCell ref="B24:C24"/>
  </mergeCells>
  <phoneticPr fontId="7" type="noConversion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Pasiūlymas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Anželika Gedris</dc:creator>
  <cp:keywords/>
  <dc:description/>
  <cp:lastModifiedBy>Anželika Gedris</cp:lastModifiedBy>
  <cp:revision/>
  <dcterms:created xsi:type="dcterms:W3CDTF">2025-01-08T11:56:34Z</dcterms:created>
  <dcterms:modified xsi:type="dcterms:W3CDTF">2025-06-13T10:18:28Z</dcterms:modified>
  <cp:category/>
  <cp:contentStatus/>
</cp:coreProperties>
</file>